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Costa\Desktop\SUP\EU dataset\To be published\Annex QC report\Greece\"/>
    </mc:Choice>
  </mc:AlternateContent>
  <xr:revisionPtr revIDLastSave="0" documentId="13_ncr:1_{AA23CAD8-6FFD-4E01-BECB-73321FB2D1AC}" xr6:coauthVersionLast="47" xr6:coauthVersionMax="47" xr10:uidLastSave="{00000000-0000-0000-0000-000000000000}"/>
  <bookViews>
    <workbookView xWindow="-11415" yWindow="-21720" windowWidth="51840" windowHeight="21240" firstSheet="2" activeTab="3"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<sst xmlns="http://schemas.openxmlformats.org/spreadsheetml/2006/main" count="291" uniqueCount="188">
  <si>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</si>
  <si>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</si>
  <si>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</si>
  <si>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</si>
  <si>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</si>
  <si>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</si>
  <si>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</si>
  <si>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</si>
  <si>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</si>
  <si>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</si>
  <si>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</si>
  <si>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</si>
  <si>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</si>
  <si>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</si>
  <si>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</si>
  <si>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</si>
  <si>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</si>
  <si>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</si>
  <si>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</si>
  <si>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</si>
  <si>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</si>
  <si>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</si>
  <si>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</si>
  <si>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</si>
  <si>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</si>
  <si>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</si>
  <si>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</si>
  <si>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</si>
  <si>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</si>
  <si>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</si>
  <si>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</si>
  <si>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</si>
  <si>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</si>
  <si>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</si>
  <si>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single-use bottles placed on the market</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</si>
  <si>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</si>
  <si>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</si>
  <si>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</si>
  <si>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</si>
  <si>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</si>
  <si>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</si>
  <si>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</si>
  <si>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</si>
  <si>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</si>
  <si>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</si>
  <si>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</si>
  <si>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</si>
  <si>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</si>
  <si>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</si>
  <si>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</si>
  <si>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</si>
  <si>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</si>
  <si>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</si>
  <si>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</si>
  <si>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</si>
  <si>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</si>
  <si>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</si>
  <si>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</si>
  <si>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</si>
  <si>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</si>
  <si>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</si>
  <si>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</si>
  <si>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</si>
  <si>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</si>
  <si>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</si>
  <si>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Ministry of Environment and Energy</t>
  </si>
  <si>
    <t>Contact name:</t>
  </si>
  <si>
    <t>Contact email address:</t>
  </si>
  <si>
    <t>Contact phone number:</t>
  </si>
  <si>
    <t>Reference year:</t>
  </si>
  <si>
    <t>Delivery date:</t>
  </si>
  <si>
    <t>Version:</t>
  </si>
  <si>
    <t>1.1</t>
  </si>
  <si>
    <t>Link to data publication by the Member State (if any):</t>
  </si>
  <si>
    <t>II. Description of the institutions involved in the data collection</t>
  </si>
  <si>
    <t>Name of institution</t>
  </si>
  <si>
    <t>Description of key responsibilities</t>
  </si>
  <si>
    <t>Hellenic Recycling Agency</t>
  </si>
  <si>
    <t>Collection and elaboration of the data</t>
  </si>
  <si>
    <t>Submission of data after cooperation with HRA</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</si>
  <si>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</si>
  <si>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</si>
  <si>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</si>
  <si>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</si>
  <si>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</si>
  <si>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</si>
  <si>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</si>
  <si>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</si>
  <si>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</si>
  <si>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</si>
  <si>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</si>
  <si>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 xml:space="preserve">A dedicated market research is provisioned to take place in order to specify with more accuracy the Put on the Market. Moreover, according to Ministry provisions by the end of 2025 a DRS system will function. </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</si>
  <si>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</si>
  <si>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</si>
  <si>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</si>
  <si>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For the year 2022, the weight of collected single use bottles refers to  waste collected in the blue bin (main method of the packaging collection system in the country), which are then sorted in sorting facilities and sent for recycling. Although there are voluntary schemes for separately collection of waste bottles,  a more thorough mechanism to follow the accuracy of data provided is under preparation. The establishment of DRS has been regulated according to law 4736/2020 (transposing SUPD into national legislation). DRS system is provisioned to function by the end of 2025 according to a draft bill issued by Ministry of Environment and Energy. With the operation of DRS system better results are expected in the collection of single use bottles and of course in ensuring high data accuracy.</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</si>
  <si>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</si>
  <si>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</si>
  <si>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</si>
  <si>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</si>
  <si>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</si>
  <si>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</si>
  <si>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</si>
  <si>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</si>
  <si>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</si>
  <si>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</si>
  <si>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</si>
  <si>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</si>
  <si>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</si>
  <si>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No</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</si>
  <si>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</si>
  <si>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</si>
  <si>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</si>
  <si>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</si>
  <si>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</si>
  <si>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</si>
  <si>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</si>
  <si>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</si>
  <si>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</si>
  <si>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</si>
  <si>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</si>
  <si>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</si>
  <si>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</si>
  <si>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</si>
  <si>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</si>
  <si>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</si>
  <si>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</si>
  <si>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</si>
  <si>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</si>
  <si>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Put on the market data of PET bottles have been derived from the National Producer’s Registry. Adjustments were necessary for calculating PET bottles for beverages (SUP), since National Producers’ Registry includes data from pet bottles also for other uses (i.e. oil, soap, vinegar). This crosschecking was made via data for plastic bottles concerning wine, milk, soft drinks, hot drinks and water, provided by Association of the Manufacturers of Packaging. In order to improve accuracy in the aforementioned methodology, a dedicated market research is provisioned to take place in order to specify with more accuracy the Put on the Market.</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</si>
  <si>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</si>
  <si>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</si>
  <si>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</si>
  <si>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</si>
  <si>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</si>
  <si>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</si>
  <si>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</si>
  <si>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</si>
  <si>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</si>
  <si>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</si>
  <si>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</si>
  <si>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</si>
  <si>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</si>
  <si>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</si>
  <si>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</si>
  <si>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</si>
  <si>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</si>
  <si>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</si>
  <si>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</si>
  <si>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&lt; Please select &gt;</t>
  </si>
  <si>
    <t>VI. Main national websites, reference documents and publications</t>
  </si>
  <si>
    <t>Name and URL of the main websites, reference documents and publications related to this data collection</t>
  </si>
  <si>
    <t>National Producers Registry (www.eoan.gr)</t>
  </si>
  <si>
    <t>Countries</t>
  </si>
  <si>
    <t>Reporting choice</t>
  </si>
  <si>
    <t>Yes/No</t>
  </si>
  <si>
    <t>Sheets</t>
  </si>
  <si>
    <t>Austria</t>
  </si>
  <si>
    <t>Yes</t>
  </si>
  <si>
    <t>Belgium</t>
  </si>
  <si>
    <t>Weight of waste generated</t>
  </si>
  <si>
    <t>Bulgaria</t>
  </si>
  <si>
    <t>Croatia</t>
  </si>
  <si>
    <t>Cyprus</t>
  </si>
  <si>
    <t>Czechia</t>
  </si>
  <si>
    <t>Denmark</t>
  </si>
  <si>
    <t>Estonia</t>
  </si>
  <si>
    <t>Finland</t>
  </si>
  <si>
    <t>France</t>
  </si>
  <si>
    <t>Germany</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</si>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</sst>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7">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0" fontId="0" fillId="9" borderId="11" xfId="0"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0" fontId="0" fillId="7" borderId="8" xfId="0" applyFill="1" applyBorder="1" applyAlignment="1">
      <alignment horizontal="left" vertical="center" wrapText="1"/>
    </xf>
    <xf numFmtId="0" fontId="0" fillId="7" borderId="12" xfId="0" applyFill="1" applyBorder="1" applyAlignment="1">
      <alignment horizontal="left" vertical="center" wrapText="1"/>
    </xf>
    <xf numFmtId="0" fontId="0" fillId="7" borderId="9" xfId="0" applyFill="1" applyBorder="1" applyAlignment="1">
      <alignment horizontal="left" vertical="center" wrapText="1"/>
    </xf>
    <xf numFmtId="0" fontId="7" fillId="19" borderId="8" xfId="0" applyFont="1" applyFill="1" applyBorder="1" applyAlignment="1" applyProtection="1">
      <alignment horizontal="left" vertical="center" wrapText="1"/>
      <protection locked="0"/>
    </xf>
    <xf numFmtId="0" fontId="7" fillId="19" borderId="12" xfId="0" applyFont="1" applyFill="1" applyBorder="1" applyAlignment="1" applyProtection="1">
      <alignment horizontal="left" vertical="center" wrapText="1"/>
      <protection locked="0"/>
    </xf>
    <xf numFmtId="0" fontId="7" fillId="19" borderId="9" xfId="0" applyFont="1" applyFill="1" applyBorder="1" applyAlignment="1" applyProtection="1">
      <alignment horizontal="left" vertical="center" wrapText="1"/>
      <protection locked="0"/>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0" fontId="0" fillId="12" borderId="14" xfId="0" applyFill="1" applyBorder="1" applyAlignment="1">
      <alignment horizontal="left" vertical="top" wrapText="1"/>
    </xf>
    <xf numFmtId="0" fontId="0" fillId="12" borderId="30" xfId="0" applyFill="1" applyBorder="1" applyAlignment="1">
      <alignment horizontal="left" vertical="top" wrapText="1"/>
    </xf>
    <xf numFmtId="0" fontId="0" fillId="12" borderId="17" xfId="0" applyFill="1" applyBorder="1" applyAlignment="1">
      <alignment horizontal="left" vertical="top" wrapText="1"/>
    </xf>
    <xf numFmtId="49" fontId="25" fillId="12" borderId="1" xfId="0" applyNumberFormat="1" applyFon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x-none" sz="1200" b="0">
            <a:solidFill>
              <a:sysClr val="windowText" lastClr="000000"/>
            </a:solidFill>
          </a:endParaRPr>
        </a:p>
      </xdr:txBody>
    </xdr:sp>
    <xdr:clientData/>
  </xdr:twoCellAnchor>
</xdr:wsDr>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zoomScale="85" zoomScaleNormal="85" workbookViewId="0"/>
  </sheetViews>
  <sheetFormatPr defaultRowHeight="14.4" x14ac:dyDescent="0.3"/>
  <cols>
    <col min="1" max="1" width="8.88671875" style="2"/>
    <col min="2" max="2" width="39" customWidth="1"/>
    <col min="3" max="3" width="182" customWidth="1"/>
  </cols>
  <sheetData>
    <row r="1" spans="1:67" s="2" customFormat="1" x14ac:dyDescent="0.3"/>
    <row r="2" spans="1:67" ht="34.5" customHeight="1" x14ac:dyDescent="0.3">
      <c r="B2" s="58" t="s">
        <v>0</v>
      </c>
      <c r="C2" s="5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x14ac:dyDescent="0.3">
      <c r="B3" s="59" t="s">
        <v>1</v>
      </c>
      <c r="C3" s="5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60" t="s">
        <v>2</v>
      </c>
      <c r="C4" s="6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61" t="s">
        <v>3</v>
      </c>
      <c r="C6" s="6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
      <c r="B7" s="55" t="s">
        <v>4</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61" t="s">
        <v>5</v>
      </c>
      <c r="C9" s="6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
      <c r="A10" s="17"/>
      <c r="B10" s="55" t="s">
        <v>6</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7" t="s">
        <v>7</v>
      </c>
      <c r="C12" s="5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x14ac:dyDescent="0.3">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x14ac:dyDescent="0.3">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x14ac:dyDescent="0.3">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opLeftCell="C13" zoomScale="106" zoomScaleNormal="106" workbookViewId="0">
      <selection activeCell="E22" sqref="E22"/>
    </sheetView>
  </sheetViews>
  <sheetFormatPr defaultRowHeight="14.4" x14ac:dyDescent="0.3"/>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x14ac:dyDescent="0.35">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x14ac:dyDescent="0.3">
      <c r="C2" s="2"/>
      <c r="D2" s="62"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x14ac:dyDescent="0.35">
      <c r="C3" s="2"/>
      <c r="D3" s="63"/>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x14ac:dyDescent="0.35">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x14ac:dyDescent="0.35">
      <c r="C5" s="2"/>
      <c r="D5" s="70" t="s">
        <v>27</v>
      </c>
      <c r="E5" s="7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x14ac:dyDescent="0.35">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x14ac:dyDescent="0.35">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x14ac:dyDescent="0.35">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x14ac:dyDescent="0.3">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x14ac:dyDescent="0.3">
      <c r="C10" s="5"/>
      <c r="D10" s="74" t="s">
        <v>32</v>
      </c>
      <c r="E10" s="74"/>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x14ac:dyDescent="0.35">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x14ac:dyDescent="0.3">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x14ac:dyDescent="0.35">
      <c r="D13" s="72" t="s">
        <v>35</v>
      </c>
      <c r="E13" s="7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x14ac:dyDescent="0.35">
      <c r="B14" s="3" t="s">
        <v>36</v>
      </c>
      <c r="C14" s="3" t="s">
        <v>37</v>
      </c>
      <c r="D14" s="64" t="s">
        <v>38</v>
      </c>
      <c r="E14" s="6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x14ac:dyDescent="0.35">
      <c r="B15" s="25" t="str">
        <f>$E$7</f>
        <v>Greece</v>
      </c>
      <c r="C15" s="25" t="str">
        <f>$E$8</f>
        <v>2022</v>
      </c>
      <c r="D15" s="4" t="s">
        <v>39</v>
      </c>
      <c r="E15" s="50">
        <v>47923.199999999997</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x14ac:dyDescent="0.35">
      <c r="B16" s="25" t="str">
        <f t="shared" ref="B16:B25" si="0">$E$7</f>
        <v>Greece</v>
      </c>
      <c r="C16" s="25" t="str">
        <f t="shared" ref="C16:C25" si="1">$E$8</f>
        <v>2022</v>
      </c>
      <c r="D16" s="66" t="s">
        <v>40</v>
      </c>
      <c r="E16" s="6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x14ac:dyDescent="0.35">
      <c r="B17" s="25" t="str">
        <f t="shared" si="0"/>
        <v>Greece</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35">
      <c r="B18" s="25" t="str">
        <f t="shared" si="0"/>
        <v>Greece</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x14ac:dyDescent="0.35">
      <c r="B19" s="25" t="str">
        <f t="shared" si="0"/>
        <v>Greece</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x14ac:dyDescent="0.35">
      <c r="B20" s="25" t="str">
        <f t="shared" si="0"/>
        <v>Greece</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35">
      <c r="B21" s="25" t="str">
        <f t="shared" si="0"/>
        <v>Greece</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35">
      <c r="B22" s="25" t="str">
        <f t="shared" si="0"/>
        <v>Greece</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x14ac:dyDescent="0.35">
      <c r="B23" s="25" t="str">
        <f t="shared" si="0"/>
        <v>Greece</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x14ac:dyDescent="0.35">
      <c r="B24" s="25" t="str">
        <f t="shared" si="0"/>
        <v>Greece</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x14ac:dyDescent="0.35">
      <c r="B25" s="25" t="str">
        <f t="shared" si="0"/>
        <v>Greece</v>
      </c>
      <c r="C25" s="25" t="str">
        <f t="shared" si="1"/>
        <v>2022</v>
      </c>
      <c r="D25" s="4" t="s">
        <v>49</v>
      </c>
      <c r="E25" s="52">
        <f>E15-(SUM(E19:E21,E23))+SUM(E17,E18,E22,E24)</f>
        <v>47923.199999999997</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x14ac:dyDescent="0.35">
      <c r="D27" s="72" t="s">
        <v>50</v>
      </c>
      <c r="E27" s="73"/>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x14ac:dyDescent="0.35">
      <c r="B28" s="3" t="s">
        <v>36</v>
      </c>
      <c r="C28" s="3" t="s">
        <v>37</v>
      </c>
      <c r="D28" s="68" t="s">
        <v>51</v>
      </c>
      <c r="E28" s="69"/>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35">
      <c r="B29" s="25" t="str">
        <f>$E$7</f>
        <v>Greece</v>
      </c>
      <c r="C29" s="25" t="str">
        <f>$E$8</f>
        <v>2022</v>
      </c>
      <c r="D29" s="4" t="s">
        <v>52</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35">
      <c r="B30" s="25" t="str">
        <f t="shared" ref="B30:B32" si="2">$E$7</f>
        <v>Greece</v>
      </c>
      <c r="C30" s="25" t="str">
        <f t="shared" ref="C30:C32" si="3">$E$8</f>
        <v>2022</v>
      </c>
      <c r="D30" s="4" t="s">
        <v>53</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x14ac:dyDescent="0.35">
      <c r="B31" s="25" t="str">
        <f t="shared" si="2"/>
        <v>Greece</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x14ac:dyDescent="0.35">
      <c r="B32" s="25" t="str">
        <f t="shared" si="2"/>
        <v>Greece</v>
      </c>
      <c r="C32" s="25" t="str">
        <f t="shared" si="3"/>
        <v>2022</v>
      </c>
      <c r="D32" s="4" t="s">
        <v>55</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
      <c r="D134" s="2"/>
      <c r="E134" s="2"/>
      <c r="F134" s="2"/>
    </row>
    <row r="135" spans="4:68" x14ac:dyDescent="0.3">
      <c r="D135" s="2"/>
      <c r="E135" s="2"/>
      <c r="F135" s="2"/>
    </row>
    <row r="136" spans="4:68" x14ac:dyDescent="0.3">
      <c r="D136" s="2"/>
      <c r="E136" s="2"/>
      <c r="F136" s="2"/>
    </row>
    <row r="137" spans="4:68" x14ac:dyDescent="0.3">
      <c r="D137" s="2"/>
      <c r="E137" s="2"/>
      <c r="F137" s="2"/>
    </row>
    <row r="138" spans="4:68" x14ac:dyDescent="0.3">
      <c r="D138" s="2"/>
      <c r="E138" s="2"/>
      <c r="F138" s="2"/>
    </row>
    <row r="139" spans="4:68" x14ac:dyDescent="0.3">
      <c r="D139" s="2"/>
      <c r="E139" s="2"/>
      <c r="F139" s="2"/>
    </row>
  </sheetData>
  <sheetProtection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00000000-0002-0000-0100-000000000000}"/>
    <dataValidation errorStyle="warning" allowBlank="1" showInputMessage="1" showErrorMessage="1" error="Please fill in this value when reporting based on weight of the waste generated" prompt="This value is mandatory when reporting based on weight of the waste generated" sqref="E29:E32" xr:uid="{00000000-0002-0000-0100-000001000000}"/>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2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zoomScale="85" zoomScaleNormal="85" workbookViewId="0">
      <selection activeCell="E9" sqref="E9"/>
    </sheetView>
  </sheetViews>
  <sheetFormatPr defaultRowHeight="14.4" x14ac:dyDescent="0.3"/>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
      <c r="A2" s="2"/>
      <c r="B2" s="2"/>
      <c r="C2" s="2"/>
      <c r="D2" s="75"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x14ac:dyDescent="0.35">
      <c r="A3" s="2"/>
      <c r="B3" s="2"/>
      <c r="C3" s="2"/>
      <c r="D3" s="76"/>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35">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x14ac:dyDescent="0.35">
      <c r="A5" s="2"/>
      <c r="B5" s="5"/>
      <c r="C5" s="2"/>
      <c r="D5" s="78" t="s">
        <v>57</v>
      </c>
      <c r="E5" s="79"/>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35">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35">
      <c r="A7" s="2"/>
      <c r="B7" s="29" t="s">
        <v>36</v>
      </c>
      <c r="C7" s="29" t="s">
        <v>37</v>
      </c>
      <c r="D7" s="77" t="s">
        <v>58</v>
      </c>
      <c r="E7" s="6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x14ac:dyDescent="0.35">
      <c r="A8" s="2"/>
      <c r="B8" s="25" t="str">
        <f>'SUP bottles-PoM'!$E$7</f>
        <v>Greece</v>
      </c>
      <c r="C8" s="28" t="str">
        <f>'SUP bottles-PoM'!$E$8</f>
        <v>2022</v>
      </c>
      <c r="D8" s="4" t="s">
        <v>59</v>
      </c>
      <c r="E8" s="33">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x14ac:dyDescent="0.35">
      <c r="A9" s="2"/>
      <c r="B9" s="25" t="str">
        <f>'SUP bottles-PoM'!$E$7</f>
        <v>Greece</v>
      </c>
      <c r="C9" s="25" t="str">
        <f>'SUP bottles-PoM'!$E$8</f>
        <v>2022</v>
      </c>
      <c r="D9" s="4" t="s">
        <v>60</v>
      </c>
      <c r="E9" s="33">
        <v>18535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x14ac:dyDescent="0.3">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x14ac:dyDescent="0.3">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00000000-0002-0000-0200-000000000000}"/>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tabSelected="1" zoomScaleNormal="100" workbookViewId="0">
      <selection activeCell="E37" sqref="E37"/>
    </sheetView>
  </sheetViews>
  <sheetFormatPr defaultRowHeight="14.4" x14ac:dyDescent="0.3"/>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x14ac:dyDescent="0.35">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x14ac:dyDescent="0.3">
      <c r="B2" s="2"/>
      <c r="C2" s="2"/>
      <c r="D2" s="80"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x14ac:dyDescent="0.35">
      <c r="B3" s="2"/>
      <c r="C3" s="2"/>
      <c r="D3" s="81"/>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x14ac:dyDescent="0.35">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x14ac:dyDescent="0.35">
      <c r="B5" s="5"/>
      <c r="C5" s="5"/>
      <c r="D5" s="82" t="s">
        <v>61</v>
      </c>
      <c r="E5" s="83"/>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x14ac:dyDescent="0.35">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x14ac:dyDescent="0.35">
      <c r="B7" s="26" t="s">
        <v>36</v>
      </c>
      <c r="C7" s="26" t="s">
        <v>37</v>
      </c>
      <c r="D7" s="85" t="s">
        <v>62</v>
      </c>
      <c r="E7" s="8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x14ac:dyDescent="0.35">
      <c r="B8" s="25" t="str">
        <f>'SUP bottles-PoM'!$E$7</f>
        <v>Greece</v>
      </c>
      <c r="C8" s="25" t="str">
        <f>'SUP bottles-PoM'!$E$8</f>
        <v>2022</v>
      </c>
      <c r="D8" s="9" t="s">
        <v>63</v>
      </c>
      <c r="E8" s="30" t="str">
        <f>'SUP bottles-PoM'!$E$7</f>
        <v>Greece</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x14ac:dyDescent="0.35">
      <c r="B9" s="25" t="str">
        <f>'SUP bottles-PoM'!$E$7</f>
        <v>Greece</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x14ac:dyDescent="0.35">
      <c r="B10" s="25" t="str">
        <f>'SUP bottles-PoM'!$E$7</f>
        <v>Greece</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x14ac:dyDescent="0.35">
      <c r="B11" s="25" t="str">
        <f>'SUP bottles-PoM'!$E$7</f>
        <v>Greece</v>
      </c>
      <c r="C11" s="25" t="str">
        <f>'SUP bottles-PoM'!$E$8</f>
        <v>2022</v>
      </c>
      <c r="D11" s="4" t="s">
        <v>67</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x14ac:dyDescent="0.35">
      <c r="B12" s="25" t="str">
        <f>'SUP bottles-PoM'!$E$7</f>
        <v>Greece</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x14ac:dyDescent="0.35">
      <c r="B13" s="25" t="str">
        <f>'SUP bottles-PoM'!$E$7</f>
        <v>Greece</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x14ac:dyDescent="0.35">
      <c r="B14" s="25" t="str">
        <f>'SUP bottles-PoM'!$E$7</f>
        <v>Greece</v>
      </c>
      <c r="C14" s="25" t="str">
        <f>'SUP bottles-PoM'!$E$8</f>
        <v>2022</v>
      </c>
      <c r="D14" s="9" t="s">
        <v>70</v>
      </c>
      <c r="E14" s="39">
        <v>45566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x14ac:dyDescent="0.35">
      <c r="B15" s="25" t="str">
        <f>'SUP bottles-PoM'!$E$7</f>
        <v>Greece</v>
      </c>
      <c r="C15" s="25" t="str">
        <f>'SUP bottles-PoM'!$E$8</f>
        <v>2022</v>
      </c>
      <c r="D15" s="9" t="s">
        <v>71</v>
      </c>
      <c r="E15" s="40" t="s">
        <v>72</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x14ac:dyDescent="0.35">
      <c r="B16" s="25" t="str">
        <f>'SUP bottles-PoM'!$E$7</f>
        <v>Greece</v>
      </c>
      <c r="C16" s="25" t="str">
        <f>'SUP bottles-PoM'!$E$8</f>
        <v>2022</v>
      </c>
      <c r="D16" s="4" t="s">
        <v>73</v>
      </c>
      <c r="E16" s="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x14ac:dyDescent="0.35">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x14ac:dyDescent="0.35">
      <c r="B18" s="2"/>
      <c r="C18" s="2"/>
      <c r="D18" s="69" t="s">
        <v>74</v>
      </c>
      <c r="E18" s="84"/>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x14ac:dyDescent="0.35">
      <c r="B19" s="27" t="s">
        <v>36</v>
      </c>
      <c r="C19" s="27" t="s">
        <v>37</v>
      </c>
      <c r="D19" s="22" t="s">
        <v>75</v>
      </c>
      <c r="E19" s="14" t="s">
        <v>76</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15" thickBot="1" x14ac:dyDescent="0.35">
      <c r="B20" s="25" t="str">
        <f>'SUP bottles-PoM'!$E$7</f>
        <v>Greece</v>
      </c>
      <c r="C20" s="25" t="str">
        <f>'SUP bottles-PoM'!$E$8</f>
        <v>2022</v>
      </c>
      <c r="D20" s="37" t="s">
        <v>77</v>
      </c>
      <c r="E20" s="37" t="s">
        <v>78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15" thickBot="1" x14ac:dyDescent="0.35">
      <c r="B21" s="25" t="str">
        <f>'SUP bottles-PoM'!$E$7</f>
        <v>Greece</v>
      </c>
      <c r="C21" s="25" t="str">
        <f>'SUP bottles-PoM'!$E$8</f>
        <v>2022</v>
      </c>
      <c r="D21" s="41" t="s">
        <v>65</v>
      </c>
      <c r="E21" s="41" t="s">
        <v>79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x14ac:dyDescent="0.35">
      <c r="B22" s="25" t="str">
        <f>'SUP bottles-PoM'!$E$7</f>
        <v>Greece</v>
      </c>
      <c r="C22" s="25" t="str">
        <f>'SUP bottles-PoM'!$E$8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x14ac:dyDescent="0.35">
      <c r="B23" s="25" t="str">
        <f>'SUP bottles-PoM'!$E$7</f>
        <v>Greece</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3000000}">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A7" zoomScaleNormal="100" workbookViewId="0">
      <selection activeCell="D26" sqref="D26:F26"/>
    </sheetView>
  </sheetViews>
  <sheetFormatPr defaultRowHeight="14.4" x14ac:dyDescent="0.3"/>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x14ac:dyDescent="0.35">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x14ac:dyDescent="0.35">
      <c r="C2" s="2"/>
      <c r="D2" s="98" t="s">
        <v>24</v>
      </c>
      <c r="E2" s="106" t="s">
        <v>25</v>
      </c>
      <c r="F2" s="107"/>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x14ac:dyDescent="0.35">
      <c r="C3" s="2"/>
      <c r="D3" s="98"/>
      <c r="E3" s="108" t="s">
        <v>80</v>
      </c>
      <c r="F3" s="109"/>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x14ac:dyDescent="0.35">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x14ac:dyDescent="0.35">
      <c r="C5" s="2"/>
      <c r="D5" s="70" t="s">
        <v>61</v>
      </c>
      <c r="E5" s="105"/>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x14ac:dyDescent="0.3">
      <c r="C7" s="2"/>
      <c r="D7" s="99" t="s">
        <v>81</v>
      </c>
      <c r="E7" s="100"/>
      <c r="F7" s="101"/>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x14ac:dyDescent="0.35">
      <c r="C8" s="2"/>
      <c r="D8" s="102" t="s">
        <v>82</v>
      </c>
      <c r="E8" s="103"/>
      <c r="F8" s="104"/>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x14ac:dyDescent="0.35">
      <c r="D9" s="85" t="s">
        <v>83</v>
      </c>
      <c r="E9" s="69"/>
      <c r="F9" s="69"/>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x14ac:dyDescent="0.35">
      <c r="C10" s="2"/>
      <c r="D10" s="110" t="s">
        <v>84</v>
      </c>
      <c r="E10" s="111"/>
      <c r="F10" s="11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x14ac:dyDescent="0.35">
      <c r="B11" s="26" t="s">
        <v>36</v>
      </c>
      <c r="C11" s="26" t="s">
        <v>37</v>
      </c>
      <c r="D11" s="2"/>
      <c r="E11" s="10" t="s">
        <v>85</v>
      </c>
      <c r="F11" s="10" t="s">
        <v>86</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x14ac:dyDescent="0.35">
      <c r="B12" s="25" t="str">
        <f>'SUP bottles-PoM'!$E$7</f>
        <v>Greece</v>
      </c>
      <c r="C12" s="25" t="str">
        <f>'SUP bottles-PoM'!$E$8</f>
        <v>2022</v>
      </c>
      <c r="D12" s="4" t="s">
        <v>87</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x14ac:dyDescent="0.35">
      <c r="B13" s="25" t="str">
        <f>'SUP bottles-PoM'!$E$7</f>
        <v>Greece</v>
      </c>
      <c r="C13" s="25" t="str">
        <f>'SUP bottles-PoM'!$E$8</f>
        <v>2022</v>
      </c>
      <c r="D13" s="4" t="s">
        <v>88</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x14ac:dyDescent="0.3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x14ac:dyDescent="0.35">
      <c r="D15" s="85" t="s">
        <v>89</v>
      </c>
      <c r="E15" s="69"/>
      <c r="F15" s="69"/>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x14ac:dyDescent="0.35">
      <c r="B16" s="27" t="s">
        <v>36</v>
      </c>
      <c r="C16" s="27" t="s">
        <v>37</v>
      </c>
      <c r="D16" s="89" t="s">
        <v>90</v>
      </c>
      <c r="E16" s="90"/>
      <c r="F16" s="91"/>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x14ac:dyDescent="0.35">
      <c r="B17" s="25" t="str">
        <f>'SUP bottles-PoM'!$E$7</f>
        <v>Greece</v>
      </c>
      <c r="C17" s="25" t="str">
        <f>'SUP bottles-PoM'!$E$8</f>
        <v>2022</v>
      </c>
      <c r="D17" s="86" t="s">
        <v>91</v>
      </c>
      <c r="E17" s="87"/>
      <c r="F17" s="8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x14ac:dyDescent="0.35">
      <c r="B18" s="25" t="str">
        <f>'SUP bottles-PoM'!$E$7</f>
        <v>Greece</v>
      </c>
      <c r="C18" s="25" t="str">
        <f>'SUP bottles-PoM'!$E$8</f>
        <v>2022</v>
      </c>
      <c r="D18" s="86"/>
      <c r="E18" s="87"/>
      <c r="F18" s="8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x14ac:dyDescent="0.35">
      <c r="B19" s="25" t="str">
        <f>'SUP bottles-PoM'!$E$7</f>
        <v>Greece</v>
      </c>
      <c r="C19" s="25" t="str">
        <f>'SUP bottles-PoM'!$E$8</f>
        <v>2022</v>
      </c>
      <c r="D19" s="86"/>
      <c r="E19" s="87"/>
      <c r="F19" s="8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x14ac:dyDescent="0.35">
      <c r="B20" s="25" t="str">
        <f>'SUP bottles-PoM'!$E$7</f>
        <v>Greece</v>
      </c>
      <c r="C20" s="25" t="str">
        <f>'SUP bottles-PoM'!$E$8</f>
        <v>2022</v>
      </c>
      <c r="D20" s="86"/>
      <c r="E20" s="87"/>
      <c r="F20" s="8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x14ac:dyDescent="0.35">
      <c r="B21" s="25" t="str">
        <f>'SUP bottles-PoM'!$E$7</f>
        <v>Greece</v>
      </c>
      <c r="C21" s="25" t="str">
        <f>'SUP bottles-PoM'!$E$8</f>
        <v>2022</v>
      </c>
      <c r="D21" s="86"/>
      <c r="E21" s="87"/>
      <c r="F21" s="8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x14ac:dyDescent="0.35">
      <c r="C23" s="2"/>
      <c r="D23" s="102" t="s">
        <v>92</v>
      </c>
      <c r="E23" s="103"/>
      <c r="F23" s="104"/>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x14ac:dyDescent="0.35">
      <c r="D24" s="85" t="s">
        <v>93</v>
      </c>
      <c r="E24" s="69"/>
      <c r="F24" s="69"/>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x14ac:dyDescent="0.35">
      <c r="B25" s="27" t="s">
        <v>36</v>
      </c>
      <c r="C25" s="27" t="s">
        <v>37</v>
      </c>
      <c r="D25" s="92" t="s">
        <v>94</v>
      </c>
      <c r="E25" s="93"/>
      <c r="F25" s="94"/>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x14ac:dyDescent="0.35">
      <c r="B26" s="25" t="str">
        <f>'SUP bottles-PoM'!$E$7</f>
        <v>Greece</v>
      </c>
      <c r="C26" s="25" t="str">
        <f>'SUP bottles-PoM'!$E$8</f>
        <v>2022</v>
      </c>
      <c r="D26" s="95" t="s">
        <v>95</v>
      </c>
      <c r="E26" s="96"/>
      <c r="F26" s="97"/>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x14ac:dyDescent="0.35">
      <c r="B27" s="25" t="str">
        <f>'SUP bottles-PoM'!$E$7</f>
        <v>Greece</v>
      </c>
      <c r="C27" s="25" t="str">
        <f>'SUP bottles-PoM'!$E$8</f>
        <v>2022</v>
      </c>
      <c r="D27" s="86"/>
      <c r="E27" s="87"/>
      <c r="F27" s="8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x14ac:dyDescent="0.35">
      <c r="B28" s="25" t="str">
        <f>'SUP bottles-PoM'!$E$7</f>
        <v>Greece</v>
      </c>
      <c r="C28" s="25" t="str">
        <f>'SUP bottles-PoM'!$E$8</f>
        <v>2022</v>
      </c>
      <c r="D28" s="86"/>
      <c r="E28" s="87"/>
      <c r="F28" s="88"/>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x14ac:dyDescent="0.35">
      <c r="B29" s="25" t="str">
        <f>'SUP bottles-PoM'!$E$7</f>
        <v>Greece</v>
      </c>
      <c r="C29" s="25" t="str">
        <f>'SUP bottles-PoM'!$E$8</f>
        <v>2022</v>
      </c>
      <c r="D29" s="86"/>
      <c r="E29" s="87"/>
      <c r="F29" s="88"/>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x14ac:dyDescent="0.35">
      <c r="B30" s="25" t="str">
        <f>'SUP bottles-PoM'!$E$7</f>
        <v>Greece</v>
      </c>
      <c r="C30" s="25" t="str">
        <f>'SUP bottles-PoM'!$E$8</f>
        <v>2022</v>
      </c>
      <c r="D30" s="86"/>
      <c r="E30" s="87"/>
      <c r="F30" s="88"/>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98"/>
  <sheetViews>
    <sheetView topLeftCell="A18" zoomScale="96" zoomScaleNormal="96" workbookViewId="0">
      <selection activeCell="H29" sqref="H29"/>
    </sheetView>
  </sheetViews>
  <sheetFormatPr defaultRowHeight="14.4" x14ac:dyDescent="0.3"/>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x14ac:dyDescent="0.35">
      <c r="C2" s="5"/>
      <c r="D2" s="130" t="s">
        <v>24</v>
      </c>
      <c r="E2" s="106" t="s">
        <v>96</v>
      </c>
      <c r="F2" s="132"/>
      <c r="G2" s="132"/>
      <c r="H2" s="107"/>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31"/>
      <c r="E3" s="108" t="s">
        <v>56</v>
      </c>
      <c r="F3" s="133"/>
      <c r="G3" s="133"/>
      <c r="H3" s="109"/>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70" t="s">
        <v>97</v>
      </c>
      <c r="E5" s="105"/>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x14ac:dyDescent="0.3">
      <c r="C7" s="2"/>
      <c r="D7" s="134" t="s">
        <v>98</v>
      </c>
      <c r="E7" s="135"/>
      <c r="F7" s="135"/>
      <c r="G7" s="135"/>
      <c r="H7" s="135"/>
      <c r="I7" s="135"/>
      <c r="J7" s="136"/>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x14ac:dyDescent="0.35">
      <c r="D8" s="102" t="s">
        <v>99</v>
      </c>
      <c r="E8" s="103"/>
      <c r="F8" s="103"/>
      <c r="G8" s="103"/>
      <c r="H8" s="103"/>
      <c r="I8" s="103"/>
      <c r="J8" s="10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x14ac:dyDescent="0.35">
      <c r="C9" s="2"/>
      <c r="D9" s="123" t="s">
        <v>100</v>
      </c>
      <c r="E9" s="126" t="s">
        <v>101</v>
      </c>
      <c r="F9" s="127"/>
      <c r="G9" s="127"/>
      <c r="H9" s="127"/>
      <c r="I9" s="128"/>
      <c r="J9" s="123" t="s">
        <v>102</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x14ac:dyDescent="0.35">
      <c r="B10" s="26" t="s">
        <v>36</v>
      </c>
      <c r="C10" s="26" t="s">
        <v>37</v>
      </c>
      <c r="D10" s="124"/>
      <c r="E10" s="12" t="s">
        <v>103</v>
      </c>
      <c r="F10" s="12" t="s">
        <v>104</v>
      </c>
      <c r="G10" s="12" t="s">
        <v>105</v>
      </c>
      <c r="H10" s="12" t="s">
        <v>106</v>
      </c>
      <c r="I10" s="12" t="s">
        <v>107</v>
      </c>
      <c r="J10" s="12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Greece</v>
      </c>
      <c r="C11" s="25" t="str">
        <f>'SUP bottles-PoM'!$E$8</f>
        <v>2022</v>
      </c>
      <c r="D11" s="4" t="s">
        <v>108</v>
      </c>
      <c r="E11" s="32" t="s">
        <v>109</v>
      </c>
      <c r="F11" s="32" t="s">
        <v>109</v>
      </c>
      <c r="G11" s="32" t="s">
        <v>109</v>
      </c>
      <c r="H11" s="32" t="s">
        <v>109</v>
      </c>
      <c r="I11" s="32" t="s">
        <v>109</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Greece</v>
      </c>
      <c r="C12" s="25" t="str">
        <f>'SUP bottles-PoM'!$E$8</f>
        <v>2022</v>
      </c>
      <c r="D12" s="9" t="s">
        <v>110</v>
      </c>
      <c r="E12" s="32" t="s">
        <v>109</v>
      </c>
      <c r="F12" s="32" t="s">
        <v>109</v>
      </c>
      <c r="G12" s="32" t="s">
        <v>109</v>
      </c>
      <c r="H12" s="32" t="s">
        <v>109</v>
      </c>
      <c r="I12" s="32" t="s">
        <v>109</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Greece</v>
      </c>
      <c r="C13" s="25" t="str">
        <f>'SUP bottles-PoM'!$E$8</f>
        <v>2022</v>
      </c>
      <c r="D13" s="4" t="s">
        <v>111</v>
      </c>
      <c r="E13" s="32" t="s">
        <v>109</v>
      </c>
      <c r="F13" s="32" t="s">
        <v>109</v>
      </c>
      <c r="G13" s="32" t="s">
        <v>109</v>
      </c>
      <c r="H13" s="32" t="s">
        <v>109</v>
      </c>
      <c r="I13" s="32" t="s">
        <v>109</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Greece</v>
      </c>
      <c r="C14" s="25" t="str">
        <f>'SUP bottles-PoM'!$E$8</f>
        <v>2022</v>
      </c>
      <c r="D14" s="9" t="s">
        <v>112</v>
      </c>
      <c r="E14" s="32" t="s">
        <v>109</v>
      </c>
      <c r="F14" s="32" t="s">
        <v>109</v>
      </c>
      <c r="G14" s="32" t="s">
        <v>109</v>
      </c>
      <c r="H14" s="32" t="s">
        <v>109</v>
      </c>
      <c r="I14" s="32" t="s">
        <v>109</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x14ac:dyDescent="0.35">
      <c r="B15" s="25" t="str">
        <f>'SUP bottles-PoM'!$E$7</f>
        <v>Greece</v>
      </c>
      <c r="C15" s="25" t="str">
        <f>'SUP bottles-PoM'!$E$8</f>
        <v>2022</v>
      </c>
      <c r="D15" s="4" t="s">
        <v>113</v>
      </c>
      <c r="E15" s="32" t="s">
        <v>109</v>
      </c>
      <c r="F15" s="32" t="s">
        <v>109</v>
      </c>
      <c r="G15" s="32" t="s">
        <v>109</v>
      </c>
      <c r="H15" s="32" t="s">
        <v>109</v>
      </c>
      <c r="I15" s="32" t="s">
        <v>109</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x14ac:dyDescent="0.3">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x14ac:dyDescent="0.3">
      <c r="D17" s="42" t="s">
        <v>114</v>
      </c>
      <c r="E17" s="129" t="s">
        <v>115</v>
      </c>
      <c r="F17" s="129"/>
      <c r="G17" s="129"/>
      <c r="H17" s="129"/>
      <c r="I17" s="129"/>
      <c r="J17" s="129"/>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x14ac:dyDescent="0.3">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x14ac:dyDescent="0.35">
      <c r="C19" s="2"/>
      <c r="D19" s="102" t="s">
        <v>116</v>
      </c>
      <c r="E19" s="103"/>
      <c r="F19" s="103"/>
      <c r="G19" s="103"/>
      <c r="H19" s="10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x14ac:dyDescent="0.35">
      <c r="B20" s="137" t="s">
        <v>36</v>
      </c>
      <c r="C20" s="139" t="s">
        <v>37</v>
      </c>
      <c r="D20" s="123" t="s">
        <v>117</v>
      </c>
      <c r="E20" s="126" t="s">
        <v>118</v>
      </c>
      <c r="F20" s="127"/>
      <c r="G20" s="127"/>
      <c r="H20" s="123" t="s">
        <v>119</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x14ac:dyDescent="0.35">
      <c r="B21" s="138"/>
      <c r="C21" s="140"/>
      <c r="D21" s="124"/>
      <c r="E21" s="12" t="s">
        <v>103</v>
      </c>
      <c r="F21" s="12" t="s">
        <v>104</v>
      </c>
      <c r="G21" s="12" t="s">
        <v>120</v>
      </c>
      <c r="H21" s="125"/>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x14ac:dyDescent="0.35">
      <c r="B22" s="25" t="str">
        <f>'SUP bottles-PoM'!$E$7</f>
        <v>Greece</v>
      </c>
      <c r="C22" s="25" t="str">
        <f>'SUP bottles-PoM'!$E$8</f>
        <v>2022</v>
      </c>
      <c r="D22" s="4" t="s">
        <v>121</v>
      </c>
      <c r="E22" s="32" t="s">
        <v>109</v>
      </c>
      <c r="F22" s="32" t="s">
        <v>109</v>
      </c>
      <c r="G22" s="32" t="s">
        <v>109</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x14ac:dyDescent="0.35">
      <c r="B23" s="25" t="str">
        <f>'SUP bottles-PoM'!$E$7</f>
        <v>Greece</v>
      </c>
      <c r="C23" s="25" t="str">
        <f>'SUP bottles-PoM'!$E$8</f>
        <v>2022</v>
      </c>
      <c r="D23" s="9" t="s">
        <v>122</v>
      </c>
      <c r="E23" s="32" t="s">
        <v>109</v>
      </c>
      <c r="F23" s="32" t="s">
        <v>109</v>
      </c>
      <c r="G23" s="32" t="s">
        <v>109</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x14ac:dyDescent="0.35">
      <c r="B24" s="25" t="str">
        <f>'SUP bottles-PoM'!$E$7</f>
        <v>Greece</v>
      </c>
      <c r="C24" s="25" t="str">
        <f>'SUP bottles-PoM'!$E$8</f>
        <v>2022</v>
      </c>
      <c r="D24" s="4" t="s">
        <v>123</v>
      </c>
      <c r="E24" s="32" t="s">
        <v>109</v>
      </c>
      <c r="F24" s="32" t="s">
        <v>109</v>
      </c>
      <c r="G24" s="32" t="s">
        <v>109</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x14ac:dyDescent="0.35">
      <c r="B25" s="25" t="str">
        <f>'SUP bottles-PoM'!$E$7</f>
        <v>Greece</v>
      </c>
      <c r="C25" s="25" t="str">
        <f>'SUP bottles-PoM'!$E$8</f>
        <v>2022</v>
      </c>
      <c r="D25" s="9" t="s">
        <v>124</v>
      </c>
      <c r="E25" s="32" t="s">
        <v>109</v>
      </c>
      <c r="F25" s="32" t="s">
        <v>109</v>
      </c>
      <c r="G25" s="32" t="s">
        <v>109</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x14ac:dyDescent="0.35">
      <c r="B26" s="25" t="str">
        <f>'SUP bottles-PoM'!$E$7</f>
        <v>Greece</v>
      </c>
      <c r="C26" s="25" t="str">
        <f>'SUP bottles-PoM'!$E$8</f>
        <v>2022</v>
      </c>
      <c r="D26" s="4" t="s">
        <v>125</v>
      </c>
      <c r="E26" s="32" t="s">
        <v>109</v>
      </c>
      <c r="F26" s="32" t="s">
        <v>109</v>
      </c>
      <c r="G26" s="32" t="s">
        <v>109</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x14ac:dyDescent="0.35">
      <c r="B27" s="25" t="str">
        <f>'SUP bottles-PoM'!$E$7</f>
        <v>Greece</v>
      </c>
      <c r="C27" s="25" t="str">
        <f>'SUP bottles-PoM'!$E$8</f>
        <v>2022</v>
      </c>
      <c r="D27" s="4" t="s">
        <v>126</v>
      </c>
      <c r="E27" s="32" t="s">
        <v>109</v>
      </c>
      <c r="F27" s="32" t="s">
        <v>109</v>
      </c>
      <c r="G27" s="32" t="s">
        <v>109</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x14ac:dyDescent="0.35">
      <c r="B28" s="25" t="str">
        <f>'SUP bottles-PoM'!$E$7</f>
        <v>Greece</v>
      </c>
      <c r="C28" s="25" t="str">
        <f>'SUP bottles-PoM'!$E$8</f>
        <v>2022</v>
      </c>
      <c r="D28" s="9" t="s">
        <v>127</v>
      </c>
      <c r="E28" s="32" t="s">
        <v>109</v>
      </c>
      <c r="F28" s="32" t="s">
        <v>109</v>
      </c>
      <c r="G28" s="32" t="s">
        <v>109</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288.60000000000002" thickBot="1" x14ac:dyDescent="0.35">
      <c r="B29" s="25" t="str">
        <f>'SUP bottles-PoM'!$E$7</f>
        <v>Greece</v>
      </c>
      <c r="C29" s="25" t="str">
        <f>'SUP bottles-PoM'!$E$8</f>
        <v>2022</v>
      </c>
      <c r="D29" s="4" t="s">
        <v>128</v>
      </c>
      <c r="E29" s="32" t="s">
        <v>109</v>
      </c>
      <c r="F29" s="32" t="s">
        <v>109</v>
      </c>
      <c r="G29" s="32" t="s">
        <v>109</v>
      </c>
      <c r="H29" s="54" t="s">
        <v>129</v>
      </c>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x14ac:dyDescent="0.3">
      <c r="C31" s="2"/>
      <c r="D31" s="42" t="s">
        <v>114</v>
      </c>
      <c r="E31" s="116" t="s">
        <v>130</v>
      </c>
      <c r="F31" s="116"/>
      <c r="G31" s="116"/>
      <c r="H31" s="116"/>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x14ac:dyDescent="0.3">
      <c r="C32" s="2"/>
      <c r="D32" s="42" t="s">
        <v>131</v>
      </c>
      <c r="E32" s="116" t="s">
        <v>132</v>
      </c>
      <c r="F32" s="116"/>
      <c r="G32" s="116"/>
      <c r="H32" s="116"/>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x14ac:dyDescent="0.3">
      <c r="C33" s="2"/>
      <c r="D33" s="42" t="s">
        <v>133</v>
      </c>
      <c r="E33" s="116" t="s">
        <v>134</v>
      </c>
      <c r="F33" s="116"/>
      <c r="G33" s="116"/>
      <c r="H33" s="116"/>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x14ac:dyDescent="0.3">
      <c r="C34" s="2"/>
      <c r="D34" s="42" t="s">
        <v>135</v>
      </c>
      <c r="E34" s="116" t="s">
        <v>136</v>
      </c>
      <c r="F34" s="116"/>
      <c r="G34" s="116"/>
      <c r="H34" s="116"/>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x14ac:dyDescent="0.3">
      <c r="C35" s="2"/>
      <c r="D35" s="42" t="s">
        <v>137</v>
      </c>
      <c r="E35" s="116" t="s">
        <v>138</v>
      </c>
      <c r="F35" s="116"/>
      <c r="G35" s="116"/>
      <c r="H35" s="116"/>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x14ac:dyDescent="0.3">
      <c r="C36" s="2"/>
      <c r="D36" s="42" t="s">
        <v>139</v>
      </c>
      <c r="E36" s="116" t="s">
        <v>140</v>
      </c>
      <c r="F36" s="116"/>
      <c r="G36" s="116"/>
      <c r="H36" s="116"/>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x14ac:dyDescent="0.3">
      <c r="C37" s="2"/>
      <c r="D37" s="42" t="s">
        <v>141</v>
      </c>
      <c r="E37" s="116" t="s">
        <v>142</v>
      </c>
      <c r="F37" s="116"/>
      <c r="G37" s="116"/>
      <c r="H37" s="116"/>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x14ac:dyDescent="0.35">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x14ac:dyDescent="0.35">
      <c r="B39" s="26" t="s">
        <v>36</v>
      </c>
      <c r="C39" s="26" t="s">
        <v>37</v>
      </c>
      <c r="D39" s="117" t="s">
        <v>143</v>
      </c>
      <c r="E39" s="118"/>
      <c r="F39" s="118"/>
      <c r="G39" s="118"/>
      <c r="H39" s="119"/>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x14ac:dyDescent="0.35">
      <c r="B40" s="25" t="str">
        <f>'SUP bottles-PoM'!$E$7</f>
        <v>Greece</v>
      </c>
      <c r="C40" s="25" t="str">
        <f>'SUP bottles-PoM'!$E$8</f>
        <v>2022</v>
      </c>
      <c r="D40" s="120"/>
      <c r="E40" s="121"/>
      <c r="F40" s="121"/>
      <c r="G40" s="121"/>
      <c r="H40" s="12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x14ac:dyDescent="0.35">
      <c r="B41" s="25" t="str">
        <f>'SUP bottles-PoM'!$E$7</f>
        <v>Greece</v>
      </c>
      <c r="C41" s="25" t="str">
        <f>'SUP bottles-PoM'!$E$8</f>
        <v>2022</v>
      </c>
      <c r="D41" s="120"/>
      <c r="E41" s="121"/>
      <c r="F41" s="121"/>
      <c r="G41" s="121"/>
      <c r="H41" s="12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x14ac:dyDescent="0.35">
      <c r="B42" s="25" t="str">
        <f>'SUP bottles-PoM'!$E$7</f>
        <v>Greece</v>
      </c>
      <c r="C42" s="25" t="str">
        <f>'SUP bottles-PoM'!$E$8</f>
        <v>2022</v>
      </c>
      <c r="D42" s="120"/>
      <c r="E42" s="121"/>
      <c r="F42" s="121"/>
      <c r="G42" s="121"/>
      <c r="H42" s="12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x14ac:dyDescent="0.35">
      <c r="B43" s="25" t="str">
        <f>'SUP bottles-PoM'!$E$7</f>
        <v>Greece</v>
      </c>
      <c r="C43" s="25" t="str">
        <f>'SUP bottles-PoM'!$E$8</f>
        <v>2022</v>
      </c>
      <c r="D43" s="120"/>
      <c r="E43" s="121"/>
      <c r="F43" s="121"/>
      <c r="G43" s="121"/>
      <c r="H43" s="12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x14ac:dyDescent="0.35">
      <c r="B44" s="25" t="str">
        <f>'SUP bottles-PoM'!$E$7</f>
        <v>Greece</v>
      </c>
      <c r="C44" s="25" t="str">
        <f>'SUP bottles-PoM'!$E$8</f>
        <v>2022</v>
      </c>
      <c r="D44" s="120"/>
      <c r="E44" s="121"/>
      <c r="F44" s="121"/>
      <c r="G44" s="121"/>
      <c r="H44" s="12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x14ac:dyDescent="0.3">
      <c r="B46" s="113" t="s">
        <v>144</v>
      </c>
      <c r="C46" s="114"/>
      <c r="D46" s="114"/>
      <c r="E46" s="114"/>
      <c r="F46" s="114"/>
      <c r="G46" s="114"/>
      <c r="H46" s="115"/>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x14ac:dyDescent="0.3">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x14ac:dyDescent="0.3">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x14ac:dyDescent="0.3">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x14ac:dyDescent="0.3">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x14ac:dyDescent="0.3">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x14ac:dyDescent="0.3">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x14ac:dyDescent="0.3">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x14ac:dyDescent="0.3">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x14ac:dyDescent="0.3">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x14ac:dyDescent="0.3">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x14ac:dyDescent="0.3">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x14ac:dyDescent="0.3">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x14ac:dyDescent="0.3">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insertHyperlinks="0"/>
  <mergeCells count="30">
    <mergeCell ref="B20:B21"/>
    <mergeCell ref="C20:C21"/>
    <mergeCell ref="D41:H41"/>
    <mergeCell ref="E31:H31"/>
    <mergeCell ref="E32:H32"/>
    <mergeCell ref="E33:H33"/>
    <mergeCell ref="E34:H34"/>
    <mergeCell ref="E35:H35"/>
    <mergeCell ref="D2:D3"/>
    <mergeCell ref="E2:H2"/>
    <mergeCell ref="E3:H3"/>
    <mergeCell ref="D5:F5"/>
    <mergeCell ref="D8:J8"/>
    <mergeCell ref="D7:J7"/>
    <mergeCell ref="J9:J10"/>
    <mergeCell ref="D20:D21"/>
    <mergeCell ref="H20:H21"/>
    <mergeCell ref="E20:G20"/>
    <mergeCell ref="E9:I9"/>
    <mergeCell ref="D9:D10"/>
    <mergeCell ref="D19:H19"/>
    <mergeCell ref="E17:J17"/>
    <mergeCell ref="B46:H46"/>
    <mergeCell ref="E36:H36"/>
    <mergeCell ref="E37:H37"/>
    <mergeCell ref="D39:H39"/>
    <mergeCell ref="D40:H40"/>
    <mergeCell ref="D42:H42"/>
    <mergeCell ref="D43:H43"/>
    <mergeCell ref="D44:H44"/>
  </mergeCells>
  <dataValidations count="2">
    <dataValidation type="textLength" errorStyle="warning" operator="lessThanOrEqual" allowBlank="1" showInputMessage="1" showErrorMessage="1" error="Please reduce text lenght" prompt="Maximum 300 characters (with spaces)" sqref="J11:J15 H22:H28" xr:uid="{00000000-0002-0000-0500-000000000000}">
      <formula1>300</formula1>
    </dataValidation>
    <dataValidation type="textLength" errorStyle="warning" operator="lessThanOrEqual" allowBlank="1" showInputMessage="1" showErrorMessage="1" error="Please reduce the text lenght" prompt="Maximum 500 characters (with spaces)" sqref="D40:H44" xr:uid="{00000000-0002-0000-0500-000001000000}">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zoomScale="85" zoomScaleNormal="85" workbookViewId="0">
      <selection activeCell="D19" sqref="D19:H19"/>
    </sheetView>
  </sheetViews>
  <sheetFormatPr defaultRowHeight="14.4" x14ac:dyDescent="0.3"/>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x14ac:dyDescent="0.35">
      <c r="C2" s="5"/>
      <c r="D2" s="130" t="s">
        <v>24</v>
      </c>
      <c r="E2" s="106" t="s">
        <v>25</v>
      </c>
      <c r="F2" s="107"/>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31"/>
      <c r="E3" s="108" t="s">
        <v>56</v>
      </c>
      <c r="F3" s="109"/>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70" t="s">
        <v>97</v>
      </c>
      <c r="E5" s="105"/>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x14ac:dyDescent="0.3">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x14ac:dyDescent="0.35">
      <c r="C8" s="2"/>
      <c r="D8" s="2"/>
      <c r="E8" s="2"/>
      <c r="F8" s="44" t="s">
        <v>145</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x14ac:dyDescent="0.35">
      <c r="B9" s="26" t="s">
        <v>36</v>
      </c>
      <c r="C9" s="26" t="s">
        <v>37</v>
      </c>
      <c r="D9" s="47" t="s">
        <v>146</v>
      </c>
      <c r="E9" s="47" t="s">
        <v>147</v>
      </c>
      <c r="F9" s="154" t="s">
        <v>148</v>
      </c>
      <c r="G9" s="155"/>
      <c r="H9" s="156"/>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x14ac:dyDescent="0.35">
      <c r="B10" s="25" t="str">
        <f>'SUP bottles-PoM'!$E$7</f>
        <v>Greece</v>
      </c>
      <c r="C10" s="25" t="str">
        <f>'SUP bottles-PoM'!$E$8</f>
        <v>2022</v>
      </c>
      <c r="D10" s="34" t="s">
        <v>149</v>
      </c>
      <c r="E10" s="34"/>
      <c r="F10" s="141"/>
      <c r="G10" s="142"/>
      <c r="H10" s="14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Greece</v>
      </c>
      <c r="C11" s="25" t="str">
        <f>'SUP bottles-PoM'!$E$8</f>
        <v>2022</v>
      </c>
      <c r="D11" s="34" t="s">
        <v>149</v>
      </c>
      <c r="E11" s="34"/>
      <c r="F11" s="141"/>
      <c r="G11" s="142"/>
      <c r="H11" s="14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Greece</v>
      </c>
      <c r="C12" s="25" t="str">
        <f>'SUP bottles-PoM'!$E$8</f>
        <v>2022</v>
      </c>
      <c r="D12" s="34" t="s">
        <v>149</v>
      </c>
      <c r="E12" s="34"/>
      <c r="F12" s="141"/>
      <c r="G12" s="142"/>
      <c r="H12" s="14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Greece</v>
      </c>
      <c r="C13" s="25" t="str">
        <f>'SUP bottles-PoM'!$E$8</f>
        <v>2022</v>
      </c>
      <c r="D13" s="34" t="s">
        <v>149</v>
      </c>
      <c r="E13" s="34"/>
      <c r="F13" s="141"/>
      <c r="G13" s="142"/>
      <c r="H13" s="14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Greece</v>
      </c>
      <c r="C14" s="25" t="str">
        <f>'SUP bottles-PoM'!$E$8</f>
        <v>2022</v>
      </c>
      <c r="D14" s="34" t="s">
        <v>149</v>
      </c>
      <c r="E14" s="34"/>
      <c r="F14" s="141"/>
      <c r="G14" s="142"/>
      <c r="H14" s="143"/>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x14ac:dyDescent="0.3">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x14ac:dyDescent="0.35">
      <c r="C17" s="2"/>
      <c r="D17" s="145" t="s">
        <v>150</v>
      </c>
      <c r="E17" s="146"/>
      <c r="F17" s="146"/>
      <c r="G17" s="146"/>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x14ac:dyDescent="0.35">
      <c r="B18" s="26" t="s">
        <v>36</v>
      </c>
      <c r="C18" s="26" t="s">
        <v>37</v>
      </c>
      <c r="D18" s="148" t="s">
        <v>151</v>
      </c>
      <c r="E18" s="149"/>
      <c r="F18" s="149"/>
      <c r="G18" s="149"/>
      <c r="H18" s="15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x14ac:dyDescent="0.35">
      <c r="B19" s="25" t="str">
        <f>'SUP bottles-PoM'!$E$7</f>
        <v>Greece</v>
      </c>
      <c r="C19" s="25" t="str">
        <f>'SUP bottles-PoM'!$E$8</f>
        <v>2022</v>
      </c>
      <c r="D19" s="151" t="s">
        <v>152</v>
      </c>
      <c r="E19" s="152"/>
      <c r="F19" s="152"/>
      <c r="G19" s="152"/>
      <c r="H19" s="15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x14ac:dyDescent="0.35">
      <c r="B20" s="25" t="str">
        <f>'SUP bottles-PoM'!$E$7</f>
        <v>Greece</v>
      </c>
      <c r="C20" s="25" t="str">
        <f>'SUP bottles-PoM'!$E$8</f>
        <v>2022</v>
      </c>
      <c r="D20" s="86"/>
      <c r="E20" s="87"/>
      <c r="F20" s="87"/>
      <c r="G20" s="87"/>
      <c r="H20" s="14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x14ac:dyDescent="0.35">
      <c r="B21" s="25" t="str">
        <f>'SUP bottles-PoM'!$E$7</f>
        <v>Greece</v>
      </c>
      <c r="C21" s="25" t="str">
        <f>'SUP bottles-PoM'!$E$8</f>
        <v>2022</v>
      </c>
      <c r="D21" s="86"/>
      <c r="E21" s="87"/>
      <c r="F21" s="87"/>
      <c r="G21" s="87"/>
      <c r="H21" s="144"/>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x14ac:dyDescent="0.35">
      <c r="B22" s="25" t="str">
        <f>'SUP bottles-PoM'!$E$7</f>
        <v>Greece</v>
      </c>
      <c r="C22" s="25" t="str">
        <f>'SUP bottles-PoM'!$E$8</f>
        <v>2022</v>
      </c>
      <c r="D22" s="86"/>
      <c r="E22" s="87"/>
      <c r="F22" s="87"/>
      <c r="G22" s="87"/>
      <c r="H22" s="14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x14ac:dyDescent="0.35">
      <c r="B23" s="25" t="str">
        <f>'SUP bottles-PoM'!$E$7</f>
        <v>Greece</v>
      </c>
      <c r="C23" s="25" t="str">
        <f>'SUP bottles-PoM'!$E$8</f>
        <v>2022</v>
      </c>
      <c r="D23" s="86"/>
      <c r="E23" s="87"/>
      <c r="F23" s="87"/>
      <c r="G23" s="87"/>
      <c r="H23" s="14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2"/>
  <sheetViews>
    <sheetView zoomScaleNormal="100" workbookViewId="0">
      <selection activeCell="L32" sqref="L32"/>
    </sheetView>
  </sheetViews>
  <sheetFormatPr defaultRowHeight="14.4" x14ac:dyDescent="0.3"/>
  <cols>
    <col min="1" max="2" width="19" customWidth="1"/>
  </cols>
  <sheetData>
    <row r="1" spans="1:4" x14ac:dyDescent="0.3">
      <c r="A1" s="23" t="s">
        <v>153</v>
      </c>
      <c r="B1" s="23" t="s">
        <v>154</v>
      </c>
      <c r="C1" s="23" t="s">
        <v>155</v>
      </c>
      <c r="D1" s="23" t="s">
        <v>156</v>
      </c>
    </row>
    <row r="2" spans="1:4" x14ac:dyDescent="0.3">
      <c r="A2" s="24" t="s">
        <v>149</v>
      </c>
      <c r="B2" s="24" t="s">
        <v>149</v>
      </c>
      <c r="C2" s="24" t="s">
        <v>149</v>
      </c>
      <c r="D2" s="24" t="s">
        <v>149</v>
      </c>
    </row>
    <row r="3" spans="1:4" x14ac:dyDescent="0.3">
      <c r="A3" t="s">
        <v>157</v>
      </c>
      <c r="B3" t="s">
        <v>34</v>
      </c>
      <c r="C3" t="s">
        <v>158</v>
      </c>
      <c r="D3" t="s">
        <v>10</v>
      </c>
    </row>
    <row r="4" spans="1:4" x14ac:dyDescent="0.3">
      <c r="A4" t="s">
        <v>159</v>
      </c>
      <c r="B4" t="s">
        <v>160</v>
      </c>
      <c r="C4" t="s">
        <v>109</v>
      </c>
      <c r="D4" t="s">
        <v>12</v>
      </c>
    </row>
    <row r="5" spans="1:4" x14ac:dyDescent="0.3">
      <c r="A5" t="s">
        <v>161</v>
      </c>
    </row>
    <row r="6" spans="1:4" x14ac:dyDescent="0.3">
      <c r="A6" t="s">
        <v>162</v>
      </c>
    </row>
    <row r="7" spans="1:4" x14ac:dyDescent="0.3">
      <c r="A7" t="s">
        <v>163</v>
      </c>
    </row>
    <row r="8" spans="1:4" x14ac:dyDescent="0.3">
      <c r="A8" t="s">
        <v>164</v>
      </c>
    </row>
    <row r="9" spans="1:4" x14ac:dyDescent="0.3">
      <c r="A9" t="s">
        <v>165</v>
      </c>
    </row>
    <row r="10" spans="1:4" x14ac:dyDescent="0.3">
      <c r="A10" t="s">
        <v>166</v>
      </c>
    </row>
    <row r="11" spans="1:4" x14ac:dyDescent="0.3">
      <c r="A11" t="s">
        <v>167</v>
      </c>
    </row>
    <row r="12" spans="1:4" x14ac:dyDescent="0.3">
      <c r="A12" t="s">
        <v>168</v>
      </c>
    </row>
    <row r="13" spans="1:4" x14ac:dyDescent="0.3">
      <c r="A13" t="s">
        <v>169</v>
      </c>
    </row>
    <row r="14" spans="1:4" x14ac:dyDescent="0.3">
      <c r="A14" t="s">
        <v>29</v>
      </c>
    </row>
    <row r="15" spans="1:4" x14ac:dyDescent="0.3">
      <c r="A15" t="s">
        <v>170</v>
      </c>
    </row>
    <row r="16" spans="1:4" x14ac:dyDescent="0.3">
      <c r="A16" t="s">
        <v>171</v>
      </c>
    </row>
    <row r="17" spans="1:1" x14ac:dyDescent="0.3">
      <c r="A17" t="s">
        <v>172</v>
      </c>
    </row>
    <row r="18" spans="1:1" x14ac:dyDescent="0.3">
      <c r="A18" t="s">
        <v>173</v>
      </c>
    </row>
    <row r="19" spans="1:1" x14ac:dyDescent="0.3">
      <c r="A19" t="s">
        <v>174</v>
      </c>
    </row>
    <row r="20" spans="1:1" x14ac:dyDescent="0.3">
      <c r="A20" t="s">
        <v>175</v>
      </c>
    </row>
    <row r="21" spans="1:1" x14ac:dyDescent="0.3">
      <c r="A21" t="s">
        <v>176</v>
      </c>
    </row>
    <row r="22" spans="1:1" x14ac:dyDescent="0.3">
      <c r="A22" t="s">
        <v>177</v>
      </c>
    </row>
    <row r="23" spans="1:1" x14ac:dyDescent="0.3">
      <c r="A23" t="s">
        <v>178</v>
      </c>
    </row>
    <row r="24" spans="1:1" x14ac:dyDescent="0.3">
      <c r="A24" t="s">
        <v>179</v>
      </c>
    </row>
    <row r="25" spans="1:1" x14ac:dyDescent="0.3">
      <c r="A25" t="s">
        <v>180</v>
      </c>
    </row>
    <row r="26" spans="1:1" x14ac:dyDescent="0.3">
      <c r="A26" t="s">
        <v>181</v>
      </c>
    </row>
    <row r="27" spans="1:1" x14ac:dyDescent="0.3">
      <c r="A27" t="s">
        <v>182</v>
      </c>
    </row>
    <row r="28" spans="1:1" x14ac:dyDescent="0.3">
      <c r="A28" t="s">
        <v>183</v>
      </c>
    </row>
    <row r="29" spans="1:1" x14ac:dyDescent="0.3">
      <c r="A29" t="s">
        <v>184</v>
      </c>
    </row>
    <row r="30" spans="1:1" x14ac:dyDescent="0.3">
      <c r="A30" t="s">
        <v>185</v>
      </c>
    </row>
    <row r="31" spans="1:1" x14ac:dyDescent="0.3">
      <c r="A31" t="s">
        <v>186</v>
      </c>
    </row>
    <row r="32" spans="1:1" x14ac:dyDescent="0.3">
      <c r="A32" t="s">
        <v>187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9A5C5-66DF-49B7-BC0E-5802AE9FD3A1}">
  <ds:schemaRefs>
    <ds:schemaRef ds:uri="http://schemas.microsoft.com/office/2006/metadata/properties"/>
    <ds:schemaRef ds:uri="bde7d478-d854-492c-97f6-92fba056400e"/>
    <ds:schemaRef ds:uri="0ab27300-963f-4f8d-9bae-e9aa98dabc2e"/>
    <ds:schemaRef ds:uri="http://purl.org/dc/elements/1.1/"/>
    <ds:schemaRef ds:uri="http://purl.org/dc/term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156B48F2-FDD6-4F0B-BDF2-C649FF4856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2025-03-18T10:52:11Z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7440400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